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Fiscalização Manutenção de Equipamentos UFCSPA\Prestação de Contas\Novembro\MASTERLAB\11. Masterlab_Manutenções_NOV.2025\"/>
    </mc:Choice>
  </mc:AlternateContent>
  <xr:revisionPtr revIDLastSave="0" documentId="13_ncr:1_{8244AC27-B42C-4226-BFFB-E1B216A58411}" xr6:coauthVersionLast="47" xr6:coauthVersionMax="47" xr10:uidLastSave="{00000000-0000-0000-0000-000000000000}"/>
  <bookViews>
    <workbookView xWindow="-120" yWindow="-120" windowWidth="29040" windowHeight="15720" xr2:uid="{BDE47DBE-4B04-4DB3-B724-27C217B95CA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1" l="1"/>
  <c r="G23" i="1"/>
  <c r="G21" i="1"/>
  <c r="G18" i="1"/>
  <c r="G19" i="1"/>
  <c r="G20" i="1"/>
  <c r="G22" i="1"/>
  <c r="G24" i="1"/>
  <c r="G25" i="1"/>
  <c r="G26" i="1"/>
  <c r="G27" i="1"/>
  <c r="G29" i="1"/>
  <c r="G3" i="1"/>
  <c r="G4" i="1"/>
  <c r="G5" i="1"/>
  <c r="G6" i="1"/>
  <c r="G7" i="1"/>
  <c r="G8" i="1"/>
  <c r="G9" i="1"/>
  <c r="G10" i="1"/>
  <c r="G11" i="1"/>
  <c r="G12" i="1"/>
  <c r="G13" i="1"/>
  <c r="G17" i="1"/>
  <c r="G2" i="1"/>
  <c r="H2" i="1" l="1"/>
  <c r="H17" i="1"/>
  <c r="I17" i="1" s="1"/>
  <c r="J17" i="1" s="1"/>
  <c r="J2" i="1" l="1"/>
</calcChain>
</file>

<file path=xl/sharedStrings.xml><?xml version="1.0" encoding="utf-8"?>
<sst xmlns="http://schemas.openxmlformats.org/spreadsheetml/2006/main" count="70" uniqueCount="29">
  <si>
    <t>COORDLAB</t>
  </si>
  <si>
    <t>UNIDADE</t>
  </si>
  <si>
    <t>O.S</t>
  </si>
  <si>
    <t>PATRIM</t>
  </si>
  <si>
    <t>VALOR UNIT.</t>
  </si>
  <si>
    <t>VALOR TOTAL</t>
  </si>
  <si>
    <t>GERLABPESQ</t>
  </si>
  <si>
    <t>DESCRIÇÃO</t>
  </si>
  <si>
    <t>QTD PEÇAS</t>
  </si>
  <si>
    <t>QTD H</t>
  </si>
  <si>
    <t>BDI 16,8%</t>
  </si>
  <si>
    <t>IMR 10%</t>
  </si>
  <si>
    <t>SERVIÇOS</t>
  </si>
  <si>
    <t>A SER PAGO</t>
  </si>
  <si>
    <t>PEÇAS</t>
  </si>
  <si>
    <t>Balança</t>
  </si>
  <si>
    <t>NoBreak</t>
  </si>
  <si>
    <t>Desfibrilador</t>
  </si>
  <si>
    <t>Desumidificador</t>
  </si>
  <si>
    <t>Feezer</t>
  </si>
  <si>
    <t>Geladeira expositora</t>
  </si>
  <si>
    <t>Geladeira</t>
  </si>
  <si>
    <t>Bateria</t>
  </si>
  <si>
    <t>Fonte</t>
  </si>
  <si>
    <t>Pé nivelador</t>
  </si>
  <si>
    <t>Placa de controle</t>
  </si>
  <si>
    <t>Ventilador interno</t>
  </si>
  <si>
    <t>Compressor</t>
  </si>
  <si>
    <t>Filtro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</si>
</sst>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FA94-5548-420B-9E38-4C686CBA4AC4}">
  <dimension ref="A1:J29"/>
  <sheetViews>
    <sheetView tabSelected="1" workbookViewId="0">
      <selection activeCell="O27" sqref="O27"/>
    </sheetView>
  </sheetViews>
  <sheetFormatPr defaultRowHeight="15" x14ac:dyDescent="0.25"/>
  <cols>
    <col min="1" max="1" width="11.7109375" bestFit="1" customWidth="1"/>
    <col min="2" max="2" width="9.5703125" bestFit="1" customWidth="1"/>
    <col min="3" max="3" width="19.5703125" bestFit="1" customWidth="1"/>
    <col min="5" max="5" width="12.140625" bestFit="1" customWidth="1"/>
    <col min="6" max="6" width="10.140625" bestFit="1" customWidth="1"/>
    <col min="7" max="7" width="11.85546875" bestFit="1" customWidth="1"/>
    <col min="8" max="8" width="12.5703125" bestFit="1" customWidth="1"/>
    <col min="9" max="9" width="11.5703125" bestFit="1" customWidth="1"/>
    <col min="10" max="10" width="12.5703125" bestFit="1" customWidth="1"/>
  </cols>
  <sheetData>
    <row r="1" spans="1:10" x14ac:dyDescent="0.25">
      <c r="A1" s="5" t="s">
        <v>1</v>
      </c>
      <c r="B1" s="5" t="s">
        <v>2</v>
      </c>
      <c r="C1" s="5" t="s">
        <v>7</v>
      </c>
      <c r="D1" s="5" t="s">
        <v>3</v>
      </c>
      <c r="E1" s="5" t="s">
        <v>4</v>
      </c>
      <c r="F1" s="5" t="s">
        <v>9</v>
      </c>
      <c r="G1" s="5" t="s">
        <v>5</v>
      </c>
      <c r="H1" s="5" t="s">
        <v>12</v>
      </c>
      <c r="I1" s="5" t="s">
        <v>11</v>
      </c>
      <c r="J1" s="5" t="s">
        <v>13</v>
      </c>
    </row>
    <row r="2" spans="1:10" x14ac:dyDescent="0.25">
      <c r="A2" s="6" t="s">
        <v>6</v>
      </c>
      <c r="B2" s="6">
        <v>13663</v>
      </c>
      <c r="C2" s="6" t="s">
        <v>15</v>
      </c>
      <c r="D2" s="6">
        <v>597</v>
      </c>
      <c r="E2" s="7">
        <v>115</v>
      </c>
      <c r="F2" s="6">
        <v>3</v>
      </c>
      <c r="G2" s="7">
        <f>E2*F2</f>
        <v>345</v>
      </c>
      <c r="H2" s="9">
        <f>SUM(G2:G13)</f>
        <v>3583.4699999999993</v>
      </c>
      <c r="I2" s="9">
        <v>0</v>
      </c>
      <c r="J2" s="10">
        <f>H2-I2</f>
        <v>3583.4699999999993</v>
      </c>
    </row>
    <row r="3" spans="1:10" x14ac:dyDescent="0.25">
      <c r="A3" s="6" t="s">
        <v>6</v>
      </c>
      <c r="B3" s="6">
        <v>14123</v>
      </c>
      <c r="C3" s="6" t="s">
        <v>16</v>
      </c>
      <c r="D3" s="6">
        <v>32278</v>
      </c>
      <c r="E3" s="7">
        <v>150</v>
      </c>
      <c r="F3" s="6">
        <v>2</v>
      </c>
      <c r="G3" s="7">
        <f t="shared" ref="G3:G13" si="0">E3*F3</f>
        <v>300</v>
      </c>
      <c r="H3" s="9"/>
      <c r="I3" s="9"/>
      <c r="J3" s="10"/>
    </row>
    <row r="4" spans="1:10" x14ac:dyDescent="0.25">
      <c r="A4" s="6" t="s">
        <v>0</v>
      </c>
      <c r="B4" s="6">
        <v>14231</v>
      </c>
      <c r="C4" s="6" t="s">
        <v>15</v>
      </c>
      <c r="D4" s="6">
        <v>9286</v>
      </c>
      <c r="E4" s="7">
        <v>121.01</v>
      </c>
      <c r="F4" s="6">
        <v>3</v>
      </c>
      <c r="G4" s="7">
        <f t="shared" si="0"/>
        <v>363.03000000000003</v>
      </c>
      <c r="H4" s="9"/>
      <c r="I4" s="9"/>
      <c r="J4" s="10"/>
    </row>
    <row r="5" spans="1:10" x14ac:dyDescent="0.25">
      <c r="A5" s="6" t="s">
        <v>0</v>
      </c>
      <c r="B5" s="6">
        <v>14220</v>
      </c>
      <c r="C5" s="6" t="s">
        <v>15</v>
      </c>
      <c r="D5" s="6">
        <v>32587</v>
      </c>
      <c r="E5" s="7">
        <v>121.01</v>
      </c>
      <c r="F5" s="6">
        <v>2</v>
      </c>
      <c r="G5" s="7">
        <f t="shared" si="0"/>
        <v>242.02</v>
      </c>
      <c r="H5" s="9"/>
      <c r="I5" s="9"/>
      <c r="J5" s="10"/>
    </row>
    <row r="6" spans="1:10" x14ac:dyDescent="0.25">
      <c r="A6" s="6" t="s">
        <v>0</v>
      </c>
      <c r="B6" s="6">
        <v>14224</v>
      </c>
      <c r="C6" s="6" t="s">
        <v>15</v>
      </c>
      <c r="D6" s="6">
        <v>32589</v>
      </c>
      <c r="E6" s="7">
        <v>121.01</v>
      </c>
      <c r="F6" s="6">
        <v>2</v>
      </c>
      <c r="G6" s="7">
        <f t="shared" si="0"/>
        <v>242.02</v>
      </c>
      <c r="H6" s="9"/>
      <c r="I6" s="9"/>
      <c r="J6" s="10"/>
    </row>
    <row r="7" spans="1:10" x14ac:dyDescent="0.25">
      <c r="A7" s="6" t="s">
        <v>0</v>
      </c>
      <c r="B7" s="6">
        <v>14223</v>
      </c>
      <c r="C7" s="6" t="s">
        <v>15</v>
      </c>
      <c r="D7" s="6">
        <v>32590</v>
      </c>
      <c r="E7" s="7">
        <v>121.01</v>
      </c>
      <c r="F7" s="6">
        <v>2</v>
      </c>
      <c r="G7" s="7">
        <f t="shared" si="0"/>
        <v>242.02</v>
      </c>
      <c r="H7" s="9"/>
      <c r="I7" s="9"/>
      <c r="J7" s="10"/>
    </row>
    <row r="8" spans="1:10" x14ac:dyDescent="0.25">
      <c r="A8" s="6" t="s">
        <v>0</v>
      </c>
      <c r="B8" s="6">
        <v>14221</v>
      </c>
      <c r="C8" s="6" t="s">
        <v>15</v>
      </c>
      <c r="D8" s="6">
        <v>32592</v>
      </c>
      <c r="E8" s="7">
        <v>121.01</v>
      </c>
      <c r="F8" s="6">
        <v>2</v>
      </c>
      <c r="G8" s="7">
        <f t="shared" si="0"/>
        <v>242.02</v>
      </c>
      <c r="H8" s="9"/>
      <c r="I8" s="9"/>
      <c r="J8" s="10"/>
    </row>
    <row r="9" spans="1:10" x14ac:dyDescent="0.25">
      <c r="A9" s="6" t="s">
        <v>0</v>
      </c>
      <c r="B9" s="6">
        <v>14878</v>
      </c>
      <c r="C9" s="6" t="s">
        <v>17</v>
      </c>
      <c r="D9" s="6">
        <v>28044</v>
      </c>
      <c r="E9" s="7">
        <v>143.11000000000001</v>
      </c>
      <c r="F9" s="6">
        <v>1</v>
      </c>
      <c r="G9" s="7">
        <f t="shared" si="0"/>
        <v>143.11000000000001</v>
      </c>
      <c r="H9" s="9"/>
      <c r="I9" s="9"/>
      <c r="J9" s="10"/>
    </row>
    <row r="10" spans="1:10" x14ac:dyDescent="0.25">
      <c r="A10" s="6" t="s">
        <v>0</v>
      </c>
      <c r="B10" s="6">
        <v>13908</v>
      </c>
      <c r="C10" s="6" t="s">
        <v>18</v>
      </c>
      <c r="D10" s="6">
        <v>29315</v>
      </c>
      <c r="E10" s="7">
        <v>150</v>
      </c>
      <c r="F10" s="6">
        <v>3</v>
      </c>
      <c r="G10" s="7">
        <f t="shared" si="0"/>
        <v>450</v>
      </c>
      <c r="H10" s="9"/>
      <c r="I10" s="9"/>
      <c r="J10" s="10"/>
    </row>
    <row r="11" spans="1:10" x14ac:dyDescent="0.25">
      <c r="A11" s="6" t="s">
        <v>0</v>
      </c>
      <c r="B11" s="6">
        <v>14219</v>
      </c>
      <c r="C11" s="6" t="s">
        <v>19</v>
      </c>
      <c r="D11" s="6">
        <v>30470</v>
      </c>
      <c r="E11" s="7">
        <v>157.85</v>
      </c>
      <c r="F11" s="6">
        <v>2</v>
      </c>
      <c r="G11" s="7">
        <f t="shared" si="0"/>
        <v>315.7</v>
      </c>
      <c r="H11" s="9"/>
      <c r="I11" s="9"/>
      <c r="J11" s="10"/>
    </row>
    <row r="12" spans="1:10" x14ac:dyDescent="0.25">
      <c r="A12" s="6" t="s">
        <v>0</v>
      </c>
      <c r="B12" s="6">
        <v>13909</v>
      </c>
      <c r="C12" s="6" t="s">
        <v>20</v>
      </c>
      <c r="D12" s="6">
        <v>35231</v>
      </c>
      <c r="E12" s="7">
        <v>150</v>
      </c>
      <c r="F12" s="6">
        <v>1.5</v>
      </c>
      <c r="G12" s="7">
        <f t="shared" si="0"/>
        <v>225</v>
      </c>
      <c r="H12" s="9"/>
      <c r="I12" s="9"/>
      <c r="J12" s="10"/>
    </row>
    <row r="13" spans="1:10" x14ac:dyDescent="0.25">
      <c r="A13" s="6" t="s">
        <v>0</v>
      </c>
      <c r="B13" s="6">
        <v>14880</v>
      </c>
      <c r="C13" s="6" t="s">
        <v>21</v>
      </c>
      <c r="D13" s="6">
        <v>38789</v>
      </c>
      <c r="E13" s="7">
        <v>157.85</v>
      </c>
      <c r="F13" s="6">
        <v>3</v>
      </c>
      <c r="G13" s="7">
        <f t="shared" si="0"/>
        <v>473.54999999999995</v>
      </c>
      <c r="H13" s="9"/>
      <c r="I13" s="9"/>
      <c r="J13" s="10"/>
    </row>
    <row r="14" spans="1:10" x14ac:dyDescent="0.25">
      <c r="A14" s="2"/>
      <c r="B14" s="2"/>
      <c r="C14" s="2"/>
      <c r="D14" s="2"/>
      <c r="E14" s="1"/>
      <c r="F14" s="2"/>
      <c r="G14" s="1"/>
      <c r="H14" s="3"/>
      <c r="I14" s="3"/>
      <c r="J14" s="4"/>
    </row>
    <row r="16" spans="1:10" x14ac:dyDescent="0.25">
      <c r="A16" s="8" t="s">
        <v>1</v>
      </c>
      <c r="B16" s="8" t="s">
        <v>2</v>
      </c>
      <c r="C16" s="8" t="s">
        <v>7</v>
      </c>
      <c r="D16" s="8" t="s">
        <v>3</v>
      </c>
      <c r="E16" s="8" t="s">
        <v>4</v>
      </c>
      <c r="F16" s="8" t="s">
        <v>8</v>
      </c>
      <c r="G16" s="8" t="s">
        <v>5</v>
      </c>
      <c r="H16" s="8" t="s">
        <v>14</v>
      </c>
      <c r="I16" s="8" t="s">
        <v>10</v>
      </c>
      <c r="J16" s="8" t="s">
        <v>13</v>
      </c>
    </row>
    <row r="17" spans="1:10" x14ac:dyDescent="0.25">
      <c r="A17" s="6" t="s">
        <v>6</v>
      </c>
      <c r="B17" s="6">
        <v>14123</v>
      </c>
      <c r="C17" s="6" t="s">
        <v>22</v>
      </c>
      <c r="D17" s="6">
        <v>32278</v>
      </c>
      <c r="E17" s="7">
        <v>140</v>
      </c>
      <c r="F17" s="6">
        <v>6</v>
      </c>
      <c r="G17" s="7">
        <f>E17*F17</f>
        <v>840</v>
      </c>
      <c r="H17" s="9">
        <f>SUM(G17:G29)</f>
        <v>3782</v>
      </c>
      <c r="I17" s="9">
        <f>H17*16.8%</f>
        <v>635.37600000000009</v>
      </c>
      <c r="J17" s="10">
        <f>H17+I17</f>
        <v>4417.3760000000002</v>
      </c>
    </row>
    <row r="18" spans="1:10" x14ac:dyDescent="0.25">
      <c r="A18" s="6" t="s">
        <v>0</v>
      </c>
      <c r="B18" s="6">
        <v>14220</v>
      </c>
      <c r="C18" s="6" t="s">
        <v>23</v>
      </c>
      <c r="D18" s="6">
        <v>32587</v>
      </c>
      <c r="E18" s="7">
        <v>150</v>
      </c>
      <c r="F18" s="6">
        <v>1</v>
      </c>
      <c r="G18" s="7">
        <f t="shared" ref="G18:G29" si="1">E18*F18</f>
        <v>150</v>
      </c>
      <c r="H18" s="9"/>
      <c r="I18" s="9"/>
      <c r="J18" s="10"/>
    </row>
    <row r="19" spans="1:10" x14ac:dyDescent="0.25">
      <c r="A19" s="6" t="s">
        <v>0</v>
      </c>
      <c r="B19" s="6">
        <v>14220</v>
      </c>
      <c r="C19" s="6" t="s">
        <v>24</v>
      </c>
      <c r="D19" s="6">
        <v>32587</v>
      </c>
      <c r="E19" s="7">
        <v>15</v>
      </c>
      <c r="F19" s="6">
        <v>4</v>
      </c>
      <c r="G19" s="7">
        <f t="shared" si="1"/>
        <v>60</v>
      </c>
      <c r="H19" s="9"/>
      <c r="I19" s="9"/>
      <c r="J19" s="10"/>
    </row>
    <row r="20" spans="1:10" x14ac:dyDescent="0.25">
      <c r="A20" s="6" t="s">
        <v>0</v>
      </c>
      <c r="B20" s="6">
        <v>14224</v>
      </c>
      <c r="C20" s="6" t="s">
        <v>23</v>
      </c>
      <c r="D20" s="6">
        <v>32589</v>
      </c>
      <c r="E20" s="7">
        <v>150</v>
      </c>
      <c r="F20" s="6">
        <v>1</v>
      </c>
      <c r="G20" s="7">
        <f t="shared" si="1"/>
        <v>150</v>
      </c>
      <c r="H20" s="9"/>
      <c r="I20" s="9"/>
      <c r="J20" s="10"/>
    </row>
    <row r="21" spans="1:10" x14ac:dyDescent="0.25">
      <c r="A21" s="6" t="s">
        <v>0</v>
      </c>
      <c r="B21" s="6">
        <v>14223</v>
      </c>
      <c r="C21" s="6" t="s">
        <v>23</v>
      </c>
      <c r="D21" s="6">
        <v>32590</v>
      </c>
      <c r="E21" s="7">
        <v>150</v>
      </c>
      <c r="F21" s="6">
        <v>1</v>
      </c>
      <c r="G21" s="7">
        <f t="shared" ref="G21" si="2">E21*F21</f>
        <v>150</v>
      </c>
      <c r="H21" s="9"/>
      <c r="I21" s="9"/>
      <c r="J21" s="10"/>
    </row>
    <row r="22" spans="1:10" x14ac:dyDescent="0.25">
      <c r="A22" s="6" t="s">
        <v>0</v>
      </c>
      <c r="B22" s="6">
        <v>14223</v>
      </c>
      <c r="C22" s="6" t="s">
        <v>24</v>
      </c>
      <c r="D22" s="6">
        <v>32590</v>
      </c>
      <c r="E22" s="7">
        <v>15</v>
      </c>
      <c r="F22" s="6">
        <v>4</v>
      </c>
      <c r="G22" s="7">
        <f t="shared" si="1"/>
        <v>60</v>
      </c>
      <c r="H22" s="9"/>
      <c r="I22" s="9"/>
      <c r="J22" s="10"/>
    </row>
    <row r="23" spans="1:10" x14ac:dyDescent="0.25">
      <c r="A23" s="6" t="s">
        <v>0</v>
      </c>
      <c r="B23" s="6">
        <v>14221</v>
      </c>
      <c r="C23" s="6" t="s">
        <v>23</v>
      </c>
      <c r="D23" s="6">
        <v>32592</v>
      </c>
      <c r="E23" s="7">
        <v>150</v>
      </c>
      <c r="F23" s="6">
        <v>1</v>
      </c>
      <c r="G23" s="7">
        <f t="shared" ref="G23" si="3">E23*F23</f>
        <v>150</v>
      </c>
      <c r="H23" s="9"/>
      <c r="I23" s="9"/>
      <c r="J23" s="10"/>
    </row>
    <row r="24" spans="1:10" x14ac:dyDescent="0.25">
      <c r="A24" s="6" t="s">
        <v>0</v>
      </c>
      <c r="B24" s="6">
        <v>14221</v>
      </c>
      <c r="C24" s="6" t="s">
        <v>24</v>
      </c>
      <c r="D24" s="6">
        <v>32592</v>
      </c>
      <c r="E24" s="7">
        <v>15</v>
      </c>
      <c r="F24" s="6">
        <v>4</v>
      </c>
      <c r="G24" s="7">
        <f t="shared" si="1"/>
        <v>60</v>
      </c>
      <c r="H24" s="9"/>
      <c r="I24" s="9"/>
      <c r="J24" s="10"/>
    </row>
    <row r="25" spans="1:10" x14ac:dyDescent="0.25">
      <c r="A25" s="6" t="s">
        <v>0</v>
      </c>
      <c r="B25" s="6">
        <v>14878</v>
      </c>
      <c r="C25" s="6" t="s">
        <v>22</v>
      </c>
      <c r="D25" s="6">
        <v>28044</v>
      </c>
      <c r="E25" s="7">
        <v>750</v>
      </c>
      <c r="F25" s="6">
        <v>1</v>
      </c>
      <c r="G25" s="7">
        <f t="shared" si="1"/>
        <v>750</v>
      </c>
      <c r="H25" s="9"/>
      <c r="I25" s="9"/>
      <c r="J25" s="10"/>
    </row>
    <row r="26" spans="1:10" x14ac:dyDescent="0.25">
      <c r="A26" s="6" t="s">
        <v>0</v>
      </c>
      <c r="B26" s="6">
        <v>14219</v>
      </c>
      <c r="C26" s="6" t="s">
        <v>25</v>
      </c>
      <c r="D26" s="6">
        <v>30470</v>
      </c>
      <c r="E26" s="7">
        <v>578.20000000000005</v>
      </c>
      <c r="F26" s="6">
        <v>1</v>
      </c>
      <c r="G26" s="7">
        <f t="shared" si="1"/>
        <v>578.20000000000005</v>
      </c>
      <c r="H26" s="9"/>
      <c r="I26" s="9"/>
      <c r="J26" s="10"/>
    </row>
    <row r="27" spans="1:10" x14ac:dyDescent="0.25">
      <c r="A27" s="6" t="s">
        <v>0</v>
      </c>
      <c r="B27" s="6">
        <v>13909</v>
      </c>
      <c r="C27" s="6" t="s">
        <v>26</v>
      </c>
      <c r="D27" s="6">
        <v>35231</v>
      </c>
      <c r="E27" s="7">
        <v>100</v>
      </c>
      <c r="F27" s="6">
        <v>1</v>
      </c>
      <c r="G27" s="7">
        <f t="shared" si="1"/>
        <v>100</v>
      </c>
      <c r="H27" s="9"/>
      <c r="I27" s="9"/>
      <c r="J27" s="10"/>
    </row>
    <row r="28" spans="1:10" x14ac:dyDescent="0.25">
      <c r="A28" s="6" t="s">
        <v>0</v>
      </c>
      <c r="B28" s="6">
        <v>14880</v>
      </c>
      <c r="C28" s="6" t="s">
        <v>27</v>
      </c>
      <c r="D28" s="6">
        <v>38789</v>
      </c>
      <c r="E28" s="7">
        <v>669</v>
      </c>
      <c r="F28" s="6">
        <v>1</v>
      </c>
      <c r="G28" s="7">
        <f t="shared" ref="G28" si="4">E28*F28</f>
        <v>669</v>
      </c>
      <c r="H28" s="9"/>
      <c r="I28" s="9"/>
      <c r="J28" s="10"/>
    </row>
    <row r="29" spans="1:10" x14ac:dyDescent="0.25">
      <c r="A29" s="6" t="s">
        <v>0</v>
      </c>
      <c r="B29" s="6">
        <v>14880</v>
      </c>
      <c r="C29" s="6" t="s">
        <v>28</v>
      </c>
      <c r="D29" s="6">
        <v>38789</v>
      </c>
      <c r="E29" s="7">
        <v>64.8</v>
      </c>
      <c r="F29" s="6">
        <v>1</v>
      </c>
      <c r="G29" s="7">
        <f t="shared" si="1"/>
        <v>64.8</v>
      </c>
      <c r="H29" s="9"/>
      <c r="I29" s="9"/>
      <c r="J29" s="10"/>
    </row>
  </sheetData>
  <mergeCells count="6">
    <mergeCell ref="H17:H29"/>
    <mergeCell ref="I17:I29"/>
    <mergeCell ref="J17:J29"/>
    <mergeCell ref="H2:H13"/>
    <mergeCell ref="I2:I13"/>
    <mergeCell ref="J2:J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Matheus Brasil da Silva</cp:lastModifiedBy>
  <dcterms:created xsi:type="dcterms:W3CDTF">2025-11-14T18:06:54Z</dcterms:created>
  <dcterms:modified xsi:type="dcterms:W3CDTF">2025-12-18T23:29:43Z</dcterms:modified>
</cp:coreProperties>
</file>